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0\заявки на закупку\февраль\заявка на закупку № 907.1 Линейно-сцепная арматура для СИП\"/>
    </mc:Choice>
  </mc:AlternateContent>
  <bookViews>
    <workbookView xWindow="0" yWindow="0" windowWidth="28800" windowHeight="12300" tabRatio="491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9" i="1" l="1"/>
  <c r="G39" i="1"/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10" i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10" i="1"/>
  <c r="O11" i="1" l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11" i="1" l="1"/>
  <c r="I10" i="1"/>
  <c r="P10" i="1"/>
  <c r="L10" i="1"/>
  <c r="J10" i="1"/>
  <c r="P38" i="1" l="1"/>
  <c r="P40" i="1" s="1"/>
  <c r="P41" i="1" s="1"/>
  <c r="G38" i="1" l="1"/>
  <c r="G40" i="1" s="1"/>
  <c r="G41" i="1" s="1"/>
</calcChain>
</file>

<file path=xl/sharedStrings.xml><?xml version="1.0" encoding="utf-8"?>
<sst xmlns="http://schemas.openxmlformats.org/spreadsheetml/2006/main" count="89" uniqueCount="55">
  <si>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</si>
  <si>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</si>
  <si>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</si>
  <si>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</si>
  <si>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</si>
  <si>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</si>
  <si>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</si>
  <si>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</si>
  <si>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</si>
  <si>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</si>
  <si>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</si>
  <si>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</si>
  <si>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</si>
  <si>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</si>
  <si>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</si>
  <si>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</si>
  <si>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</si>
  <si>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</si>
  <si>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шт</t>
  </si>
  <si>
    <t>Бугель, NB 20</t>
  </si>
  <si>
    <t>Зажим анкерный, РАС 1500</t>
  </si>
  <si>
    <t>зажим анкерный клиновой, DN 123</t>
  </si>
  <si>
    <t>Зажим анкерный клиновой, РА 1500</t>
  </si>
  <si>
    <t>Зажим ответвительный, P70</t>
  </si>
  <si>
    <t>Зажим ответвительный, РC 481</t>
  </si>
  <si>
    <t>Зажим ответвительный, P 72</t>
  </si>
  <si>
    <t>Зажим ответвительный, N640</t>
  </si>
  <si>
    <t>Зажим ответвительный герметичный, P4</t>
  </si>
  <si>
    <t>Зажим ответвительный герметичный, Р645</t>
  </si>
  <si>
    <t>Зажим соединительный, MJPT 50</t>
  </si>
  <si>
    <t>Колпачок, CE 6.35</t>
  </si>
  <si>
    <t>Комплект промежуточной подвески, ES 1500</t>
  </si>
  <si>
    <t>Кронштейн анкерный, CA-16</t>
  </si>
  <si>
    <t>кронштейн анкерный, CS 10.3</t>
  </si>
  <si>
    <t>Лента крепления, F 207 (50м)</t>
  </si>
  <si>
    <t>Скрепа для ленты, NC-20 (1упк. 100шт)</t>
  </si>
  <si>
    <t>Устройство для наложения защитного заземления, СЕ 3</t>
  </si>
  <si>
    <t>Хомут стяжной, E 778</t>
  </si>
  <si>
    <t>упак</t>
  </si>
  <si>
    <t>Зажим соединительный, MJPT 54.6N</t>
  </si>
  <si>
    <t>Устройство защиты от дуги, СЕ 2</t>
  </si>
  <si>
    <t>Инструмент винтового типа, CVF</t>
  </si>
  <si>
    <t>Устройство для заземления, МаТ</t>
  </si>
  <si>
    <t>1 427 665,00</t>
  </si>
  <si>
    <t>Инструмент для резки металической ленты, CIS</t>
  </si>
  <si>
    <t>Натяжное устройство для несущего нулевого провода СИП, SCT 50.70</t>
  </si>
  <si>
    <t>Ножницы секторные для резки проводов, С 32</t>
  </si>
  <si>
    <t>Ролик для раскатки СИП, RT1</t>
  </si>
  <si>
    <t>Устройство для закорачивания, M6D</t>
  </si>
  <si>
    <t>1.1. филиал АО «ДРСК» «Амурские электрические сети», (675003 Амурская область, г. Благовещенск, ул. Театральная 179, станция получения: Благовещенск Заб. Ж/Д, код станции – 954704)</t>
  </si>
  <si>
    <t>Приложение №7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</si>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</sst>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</borders>
  <cellStyleXfs count="2">
    <xf numFmtId="0" fontId="0" fillId="0" borderId="0"/>
    <xf numFmtId="0" fontId="12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4" fontId="1" fillId="5" borderId="33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5" borderId="28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29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4" fontId="1" fillId="4" borderId="41" xfId="0" applyNumberFormat="1" applyFont="1" applyFill="1" applyBorder="1" applyAlignment="1">
      <alignment horizontal="center" vertical="center" wrapText="1"/>
    </xf>
    <xf numFmtId="4" fontId="11" fillId="0" borderId="32" xfId="0" applyNumberFormat="1" applyFont="1" applyBorder="1" applyAlignment="1">
      <alignment horizontal="center" vertical="center" wrapText="1"/>
    </xf>
    <xf numFmtId="0" fontId="12" fillId="0" borderId="31" xfId="1" applyNumberFormat="1" applyFont="1" applyBorder="1" applyAlignment="1">
      <alignment vertical="center" wrapText="1"/>
    </xf>
    <xf numFmtId="0" fontId="12" fillId="0" borderId="31" xfId="1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12" fillId="0" borderId="31" xfId="1" applyNumberFormat="1" applyFont="1" applyBorder="1" applyAlignment="1">
      <alignment horizontal="center" vertical="center"/>
    </xf>
    <xf numFmtId="3" fontId="12" fillId="0" borderId="31" xfId="1" applyNumberFormat="1" applyFont="1" applyBorder="1" applyAlignment="1">
      <alignment horizontal="center" vertical="center"/>
    </xf>
    <xf numFmtId="4" fontId="12" fillId="0" borderId="31" xfId="1" applyNumberFormat="1" applyFont="1" applyBorder="1" applyAlignment="1">
      <alignment horizontal="center" vertical="center"/>
    </xf>
    <xf numFmtId="2" fontId="12" fillId="0" borderId="31" xfId="1" applyNumberFormat="1" applyFont="1" applyBorder="1" applyAlignment="1">
      <alignment horizontal="center" vertical="center"/>
    </xf>
    <xf numFmtId="0" fontId="13" fillId="7" borderId="0" xfId="0" applyFont="1" applyFill="1" applyAlignment="1">
      <alignment horizontal="left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left" vertical="top" wrapText="1"/>
    </xf>
    <xf numFmtId="0" fontId="14" fillId="7" borderId="0" xfId="0" applyFont="1" applyFill="1" applyAlignment="1">
      <alignment horizontal="center" vertical="top" wrapText="1"/>
    </xf>
    <xf numFmtId="0" fontId="14" fillId="7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4" fontId="8" fillId="4" borderId="40" xfId="0" applyNumberFormat="1" applyFont="1" applyFill="1" applyBorder="1" applyAlignment="1" applyProtection="1">
      <alignment horizontal="right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left"/>
    </xf>
    <xf numFmtId="0" fontId="1" fillId="6" borderId="24" xfId="0" applyFont="1" applyFill="1" applyBorder="1" applyAlignment="1">
      <alignment horizontal="left"/>
    </xf>
    <xf numFmtId="0" fontId="1" fillId="6" borderId="38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5" borderId="30" xfId="0" applyFont="1" applyFill="1" applyBorder="1" applyAlignment="1">
      <alignment horizontal="left"/>
    </xf>
    <xf numFmtId="0" fontId="4" fillId="5" borderId="24" xfId="0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"/>
  <sheetViews>
    <sheetView tabSelected="1" topLeftCell="A26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7" t="s">
        <v>50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2" t="s">
        <v>11</v>
      </c>
      <c r="C3" s="43"/>
      <c r="D3" s="43"/>
      <c r="E3" s="48"/>
      <c r="F3" s="18" t="s">
        <v>43</v>
      </c>
      <c r="G3" s="16" t="s">
        <v>2</v>
      </c>
      <c r="H3" s="1"/>
      <c r="I3" s="42" t="s">
        <v>51</v>
      </c>
      <c r="J3" s="43"/>
      <c r="K3" s="43"/>
      <c r="L3" s="43"/>
      <c r="M3" s="43"/>
      <c r="N3" s="43"/>
      <c r="O3" s="43"/>
      <c r="P3" s="43"/>
      <c r="Q3" s="43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55"/>
      <c r="C4" s="55"/>
      <c r="D4" s="55"/>
      <c r="E4" s="55"/>
      <c r="F4" s="55"/>
      <c r="G4" s="55"/>
      <c r="H4" s="1"/>
      <c r="I4" s="44" t="s">
        <v>52</v>
      </c>
      <c r="J4" s="44"/>
      <c r="K4" s="44"/>
      <c r="L4" s="44"/>
      <c r="M4" s="4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41" t="s">
        <v>53</v>
      </c>
      <c r="J5" s="41"/>
      <c r="K5" s="41"/>
      <c r="L5" s="41"/>
      <c r="M5" s="4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6" t="s">
        <v>12</v>
      </c>
      <c r="C7" s="48"/>
      <c r="D7" s="57"/>
      <c r="E7" s="57"/>
      <c r="F7" s="58"/>
      <c r="G7" s="59"/>
      <c r="H7" s="5"/>
      <c r="I7" s="42" t="s">
        <v>3</v>
      </c>
      <c r="J7" s="43"/>
      <c r="K7" s="43"/>
      <c r="L7" s="43"/>
      <c r="M7" s="43"/>
      <c r="N7" s="43"/>
      <c r="O7" s="43"/>
      <c r="P7" s="6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30"/>
      <c r="I8" s="7" t="s">
        <v>4</v>
      </c>
      <c r="J8" s="8" t="s">
        <v>1</v>
      </c>
      <c r="K8" s="9" t="s">
        <v>13</v>
      </c>
      <c r="L8" s="8" t="s">
        <v>8</v>
      </c>
      <c r="M8" s="9" t="s">
        <v>9</v>
      </c>
      <c r="N8" s="9" t="s">
        <v>14</v>
      </c>
      <c r="O8" s="9" t="s">
        <v>5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B9" s="63" t="s">
        <v>49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5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9" customHeight="1" thickBot="1" x14ac:dyDescent="0.3">
      <c r="A10" s="6"/>
      <c r="B10" s="35">
        <v>1</v>
      </c>
      <c r="C10" s="33" t="s">
        <v>19</v>
      </c>
      <c r="D10" s="34" t="s">
        <v>18</v>
      </c>
      <c r="E10" s="32">
        <f>G10/F10</f>
        <v>19.5</v>
      </c>
      <c r="F10" s="37">
        <v>400</v>
      </c>
      <c r="G10" s="39">
        <v>7800</v>
      </c>
      <c r="H10" s="1"/>
      <c r="I10" s="24">
        <f>B10</f>
        <v>1</v>
      </c>
      <c r="J10" s="25" t="str">
        <f>C10</f>
        <v>Бугель, NB 20</v>
      </c>
      <c r="K10" s="28"/>
      <c r="L10" s="26" t="str">
        <f>D10</f>
        <v>шт</v>
      </c>
      <c r="M10" s="27">
        <f>E10</f>
        <v>19.5</v>
      </c>
      <c r="N10" s="23"/>
      <c r="O10" s="26">
        <f>F10</f>
        <v>400</v>
      </c>
      <c r="P10" s="29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 thickBot="1" x14ac:dyDescent="0.3">
      <c r="A11" s="6"/>
      <c r="B11" s="36">
        <v>2</v>
      </c>
      <c r="C11" s="33" t="s">
        <v>20</v>
      </c>
      <c r="D11" s="34" t="s">
        <v>18</v>
      </c>
      <c r="E11" s="32">
        <f t="shared" ref="E11:E37" si="0">G11/F11</f>
        <v>794.25</v>
      </c>
      <c r="F11" s="37">
        <v>5</v>
      </c>
      <c r="G11" s="39">
        <v>3971.25</v>
      </c>
      <c r="H11" s="1"/>
      <c r="I11" s="15">
        <f t="shared" ref="I11:I37" si="1">B11</f>
        <v>2</v>
      </c>
      <c r="J11" s="25" t="str">
        <f t="shared" ref="J11:J37" si="2">C11</f>
        <v>Зажим анкерный, РАС 1500</v>
      </c>
      <c r="K11" s="12"/>
      <c r="L11" s="26" t="str">
        <f t="shared" ref="L11:L37" si="3">D11</f>
        <v>шт</v>
      </c>
      <c r="M11" s="27">
        <f t="shared" ref="M11:M37" si="4">E11</f>
        <v>794.25</v>
      </c>
      <c r="N11" s="11"/>
      <c r="O11" s="26">
        <f t="shared" ref="O11:O37" si="5">F11</f>
        <v>5</v>
      </c>
      <c r="P11" s="29">
        <f t="shared" ref="P11:P37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6.25" thickBot="1" x14ac:dyDescent="0.3">
      <c r="A12" s="6"/>
      <c r="B12" s="35">
        <v>3</v>
      </c>
      <c r="C12" s="33" t="s">
        <v>21</v>
      </c>
      <c r="D12" s="34" t="s">
        <v>18</v>
      </c>
      <c r="E12" s="32">
        <f t="shared" si="0"/>
        <v>116.11666666666667</v>
      </c>
      <c r="F12" s="37">
        <v>138</v>
      </c>
      <c r="G12" s="39">
        <v>16024.1</v>
      </c>
      <c r="H12" s="1"/>
      <c r="I12" s="24">
        <f t="shared" si="1"/>
        <v>3</v>
      </c>
      <c r="J12" s="25" t="str">
        <f t="shared" si="2"/>
        <v>зажим анкерный клиновой, DN 123</v>
      </c>
      <c r="K12" s="12"/>
      <c r="L12" s="26" t="str">
        <f t="shared" si="3"/>
        <v>шт</v>
      </c>
      <c r="M12" s="27">
        <f t="shared" si="4"/>
        <v>116.11666666666667</v>
      </c>
      <c r="N12" s="11"/>
      <c r="O12" s="26">
        <f t="shared" si="5"/>
        <v>138</v>
      </c>
      <c r="P12" s="29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6.25" thickBot="1" x14ac:dyDescent="0.3">
      <c r="A13" s="6"/>
      <c r="B13" s="36">
        <v>4</v>
      </c>
      <c r="C13" s="33" t="s">
        <v>22</v>
      </c>
      <c r="D13" s="34" t="s">
        <v>18</v>
      </c>
      <c r="E13" s="32">
        <f t="shared" si="0"/>
        <v>591.44167315175105</v>
      </c>
      <c r="F13" s="37">
        <v>771</v>
      </c>
      <c r="G13" s="39">
        <v>456001.53</v>
      </c>
      <c r="H13" s="1"/>
      <c r="I13" s="15">
        <f t="shared" si="1"/>
        <v>4</v>
      </c>
      <c r="J13" s="25" t="str">
        <f t="shared" si="2"/>
        <v>Зажим анкерный клиновой, РА 1500</v>
      </c>
      <c r="K13" s="12"/>
      <c r="L13" s="26" t="str">
        <f t="shared" si="3"/>
        <v>шт</v>
      </c>
      <c r="M13" s="27">
        <f t="shared" si="4"/>
        <v>591.44167315175105</v>
      </c>
      <c r="N13" s="11"/>
      <c r="O13" s="26">
        <f t="shared" si="5"/>
        <v>771</v>
      </c>
      <c r="P13" s="29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6"/>
      <c r="B14" s="35">
        <v>5</v>
      </c>
      <c r="C14" s="33" t="s">
        <v>23</v>
      </c>
      <c r="D14" s="34" t="s">
        <v>18</v>
      </c>
      <c r="E14" s="32">
        <f t="shared" si="0"/>
        <v>277.875</v>
      </c>
      <c r="F14" s="37">
        <v>50</v>
      </c>
      <c r="G14" s="39">
        <v>13893.75</v>
      </c>
      <c r="H14" s="1"/>
      <c r="I14" s="24">
        <f t="shared" si="1"/>
        <v>5</v>
      </c>
      <c r="J14" s="25" t="str">
        <f t="shared" si="2"/>
        <v>Зажим ответвительный, P70</v>
      </c>
      <c r="K14" s="12"/>
      <c r="L14" s="26" t="str">
        <f t="shared" si="3"/>
        <v>шт</v>
      </c>
      <c r="M14" s="27">
        <f t="shared" si="4"/>
        <v>277.875</v>
      </c>
      <c r="N14" s="11"/>
      <c r="O14" s="26">
        <f t="shared" si="5"/>
        <v>50</v>
      </c>
      <c r="P14" s="29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customHeight="1" thickBot="1" x14ac:dyDescent="0.3">
      <c r="A15" s="6"/>
      <c r="B15" s="36">
        <v>6</v>
      </c>
      <c r="C15" s="33" t="s">
        <v>24</v>
      </c>
      <c r="D15" s="34" t="s">
        <v>18</v>
      </c>
      <c r="E15" s="32">
        <f t="shared" si="0"/>
        <v>885.11699999999996</v>
      </c>
      <c r="F15" s="37">
        <v>20</v>
      </c>
      <c r="G15" s="39">
        <v>17702.34</v>
      </c>
      <c r="H15" s="1"/>
      <c r="I15" s="15">
        <f t="shared" si="1"/>
        <v>6</v>
      </c>
      <c r="J15" s="25" t="str">
        <f t="shared" si="2"/>
        <v>Зажим ответвительный, РC 481</v>
      </c>
      <c r="K15" s="12"/>
      <c r="L15" s="26" t="str">
        <f t="shared" si="3"/>
        <v>шт</v>
      </c>
      <c r="M15" s="27">
        <f t="shared" si="4"/>
        <v>885.11699999999996</v>
      </c>
      <c r="N15" s="11"/>
      <c r="O15" s="26">
        <f t="shared" si="5"/>
        <v>20</v>
      </c>
      <c r="P15" s="29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6.25" customHeight="1" thickBot="1" x14ac:dyDescent="0.3">
      <c r="A16" s="6"/>
      <c r="B16" s="35">
        <v>7</v>
      </c>
      <c r="C16" s="33" t="s">
        <v>25</v>
      </c>
      <c r="D16" s="34" t="s">
        <v>18</v>
      </c>
      <c r="E16" s="32">
        <f t="shared" si="0"/>
        <v>324.03343749999999</v>
      </c>
      <c r="F16" s="37">
        <v>32</v>
      </c>
      <c r="G16" s="39">
        <v>10369.07</v>
      </c>
      <c r="H16" s="1"/>
      <c r="I16" s="24">
        <f t="shared" si="1"/>
        <v>7</v>
      </c>
      <c r="J16" s="25" t="str">
        <f t="shared" si="2"/>
        <v>Зажим ответвительный, P 72</v>
      </c>
      <c r="K16" s="12"/>
      <c r="L16" s="26" t="str">
        <f t="shared" si="3"/>
        <v>шт</v>
      </c>
      <c r="M16" s="27">
        <f t="shared" si="4"/>
        <v>324.03343749999999</v>
      </c>
      <c r="N16" s="11"/>
      <c r="O16" s="26">
        <f t="shared" si="5"/>
        <v>32</v>
      </c>
      <c r="P16" s="29">
        <f t="shared" si="6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6"/>
      <c r="B17" s="36">
        <v>8</v>
      </c>
      <c r="C17" s="33" t="s">
        <v>26</v>
      </c>
      <c r="D17" s="34" t="s">
        <v>18</v>
      </c>
      <c r="E17" s="32">
        <f t="shared" si="0"/>
        <v>249.45</v>
      </c>
      <c r="F17" s="37">
        <v>40</v>
      </c>
      <c r="G17" s="39">
        <v>9978</v>
      </c>
      <c r="H17" s="1"/>
      <c r="I17" s="15">
        <f t="shared" si="1"/>
        <v>8</v>
      </c>
      <c r="J17" s="25" t="str">
        <f t="shared" si="2"/>
        <v>Зажим ответвительный, N640</v>
      </c>
      <c r="K17" s="12"/>
      <c r="L17" s="26" t="str">
        <f t="shared" si="3"/>
        <v>шт</v>
      </c>
      <c r="M17" s="27">
        <f t="shared" si="4"/>
        <v>249.45</v>
      </c>
      <c r="N17" s="11"/>
      <c r="O17" s="26">
        <f t="shared" si="5"/>
        <v>40</v>
      </c>
      <c r="P17" s="29">
        <f t="shared" si="6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6.25" thickBot="1" x14ac:dyDescent="0.3">
      <c r="A18" s="6"/>
      <c r="B18" s="35">
        <v>9</v>
      </c>
      <c r="C18" s="33" t="s">
        <v>27</v>
      </c>
      <c r="D18" s="34" t="s">
        <v>18</v>
      </c>
      <c r="E18" s="32">
        <f t="shared" si="0"/>
        <v>130.52500000000001</v>
      </c>
      <c r="F18" s="37">
        <v>106</v>
      </c>
      <c r="G18" s="39">
        <v>13835.65</v>
      </c>
      <c r="H18" s="1"/>
      <c r="I18" s="24">
        <f t="shared" si="1"/>
        <v>9</v>
      </c>
      <c r="J18" s="25" t="str">
        <f t="shared" si="2"/>
        <v>Зажим ответвительный герметичный, P4</v>
      </c>
      <c r="K18" s="12"/>
      <c r="L18" s="26" t="str">
        <f t="shared" si="3"/>
        <v>шт</v>
      </c>
      <c r="M18" s="27">
        <f t="shared" si="4"/>
        <v>130.52500000000001</v>
      </c>
      <c r="N18" s="11"/>
      <c r="O18" s="26">
        <f t="shared" si="5"/>
        <v>106</v>
      </c>
      <c r="P18" s="29">
        <f t="shared" si="6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thickBot="1" x14ac:dyDescent="0.3">
      <c r="A19" s="6"/>
      <c r="B19" s="36">
        <v>10</v>
      </c>
      <c r="C19" s="33" t="s">
        <v>28</v>
      </c>
      <c r="D19" s="34" t="s">
        <v>18</v>
      </c>
      <c r="E19" s="32">
        <f t="shared" si="0"/>
        <v>207.95</v>
      </c>
      <c r="F19" s="37">
        <v>193</v>
      </c>
      <c r="G19" s="39">
        <v>40134.35</v>
      </c>
      <c r="H19" s="1"/>
      <c r="I19" s="15">
        <f t="shared" si="1"/>
        <v>10</v>
      </c>
      <c r="J19" s="25" t="str">
        <f t="shared" si="2"/>
        <v>Зажим ответвительный герметичный, Р645</v>
      </c>
      <c r="K19" s="20"/>
      <c r="L19" s="26" t="str">
        <f t="shared" si="3"/>
        <v>шт</v>
      </c>
      <c r="M19" s="27">
        <f t="shared" si="4"/>
        <v>207.95</v>
      </c>
      <c r="N19" s="19"/>
      <c r="O19" s="26">
        <f t="shared" si="5"/>
        <v>193</v>
      </c>
      <c r="P19" s="29">
        <f t="shared" si="6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6.25" thickBot="1" x14ac:dyDescent="0.3">
      <c r="A20" s="6"/>
      <c r="B20" s="35">
        <v>11</v>
      </c>
      <c r="C20" s="33" t="s">
        <v>39</v>
      </c>
      <c r="D20" s="34" t="s">
        <v>18</v>
      </c>
      <c r="E20" s="32">
        <f t="shared" si="0"/>
        <v>347.30833333333334</v>
      </c>
      <c r="F20" s="37">
        <v>6</v>
      </c>
      <c r="G20" s="39">
        <v>2083.85</v>
      </c>
      <c r="H20" s="1"/>
      <c r="I20" s="24">
        <f t="shared" si="1"/>
        <v>11</v>
      </c>
      <c r="J20" s="25" t="str">
        <f t="shared" si="2"/>
        <v>Зажим соединительный, MJPT 54.6N</v>
      </c>
      <c r="K20" s="20"/>
      <c r="L20" s="26" t="str">
        <f t="shared" si="3"/>
        <v>шт</v>
      </c>
      <c r="M20" s="27">
        <f t="shared" si="4"/>
        <v>347.30833333333334</v>
      </c>
      <c r="N20" s="19"/>
      <c r="O20" s="26">
        <f t="shared" si="5"/>
        <v>6</v>
      </c>
      <c r="P20" s="29">
        <f t="shared" si="6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6"/>
      <c r="B21" s="36">
        <v>12</v>
      </c>
      <c r="C21" s="33" t="s">
        <v>29</v>
      </c>
      <c r="D21" s="34" t="s">
        <v>18</v>
      </c>
      <c r="E21" s="32">
        <f t="shared" si="0"/>
        <v>278.24</v>
      </c>
      <c r="F21" s="37">
        <v>2</v>
      </c>
      <c r="G21" s="40">
        <v>556.48</v>
      </c>
      <c r="H21" s="1"/>
      <c r="I21" s="15">
        <f t="shared" si="1"/>
        <v>12</v>
      </c>
      <c r="J21" s="25" t="str">
        <f t="shared" si="2"/>
        <v>Зажим соединительный, MJPT 50</v>
      </c>
      <c r="K21" s="20"/>
      <c r="L21" s="26" t="str">
        <f t="shared" si="3"/>
        <v>шт</v>
      </c>
      <c r="M21" s="27">
        <f t="shared" si="4"/>
        <v>278.24</v>
      </c>
      <c r="N21" s="19"/>
      <c r="O21" s="26">
        <f t="shared" si="5"/>
        <v>2</v>
      </c>
      <c r="P21" s="29">
        <f t="shared" si="6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6"/>
      <c r="B22" s="35">
        <v>13</v>
      </c>
      <c r="C22" s="33" t="s">
        <v>41</v>
      </c>
      <c r="D22" s="34" t="s">
        <v>18</v>
      </c>
      <c r="E22" s="32">
        <f t="shared" si="0"/>
        <v>10361.08</v>
      </c>
      <c r="F22" s="37">
        <v>2</v>
      </c>
      <c r="G22" s="39">
        <v>20722.16</v>
      </c>
      <c r="H22" s="1"/>
      <c r="I22" s="24">
        <f t="shared" si="1"/>
        <v>13</v>
      </c>
      <c r="J22" s="25" t="str">
        <f t="shared" si="2"/>
        <v>Инструмент винтового типа, CVF</v>
      </c>
      <c r="K22" s="20"/>
      <c r="L22" s="26" t="str">
        <f t="shared" si="3"/>
        <v>шт</v>
      </c>
      <c r="M22" s="27">
        <f t="shared" si="4"/>
        <v>10361.08</v>
      </c>
      <c r="N22" s="19"/>
      <c r="O22" s="26">
        <f t="shared" si="5"/>
        <v>2</v>
      </c>
      <c r="P22" s="29">
        <f t="shared" si="6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6.25" thickBot="1" x14ac:dyDescent="0.3">
      <c r="A23" s="6"/>
      <c r="B23" s="36">
        <v>14</v>
      </c>
      <c r="C23" s="33" t="s">
        <v>44</v>
      </c>
      <c r="D23" s="34" t="s">
        <v>18</v>
      </c>
      <c r="E23" s="32">
        <f t="shared" si="0"/>
        <v>4744.916666666667</v>
      </c>
      <c r="F23" s="37">
        <v>3</v>
      </c>
      <c r="G23" s="39">
        <v>14234.75</v>
      </c>
      <c r="H23" s="1"/>
      <c r="I23" s="15">
        <f t="shared" si="1"/>
        <v>14</v>
      </c>
      <c r="J23" s="25" t="str">
        <f t="shared" si="2"/>
        <v>Инструмент для резки металической ленты, CIS</v>
      </c>
      <c r="K23" s="20"/>
      <c r="L23" s="26" t="str">
        <f t="shared" si="3"/>
        <v>шт</v>
      </c>
      <c r="M23" s="27">
        <f t="shared" si="4"/>
        <v>4744.916666666667</v>
      </c>
      <c r="N23" s="19"/>
      <c r="O23" s="26">
        <f t="shared" si="5"/>
        <v>3</v>
      </c>
      <c r="P23" s="29">
        <f t="shared" si="6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6.25" customHeight="1" thickBot="1" x14ac:dyDescent="0.3">
      <c r="A24" s="6"/>
      <c r="B24" s="35">
        <v>15</v>
      </c>
      <c r="C24" s="33" t="s">
        <v>30</v>
      </c>
      <c r="D24" s="34" t="s">
        <v>18</v>
      </c>
      <c r="E24" s="32">
        <f t="shared" si="0"/>
        <v>20.391666666666666</v>
      </c>
      <c r="F24" s="37">
        <v>24</v>
      </c>
      <c r="G24" s="40">
        <v>489.4</v>
      </c>
      <c r="H24" s="1"/>
      <c r="I24" s="24">
        <f t="shared" si="1"/>
        <v>15</v>
      </c>
      <c r="J24" s="25" t="str">
        <f t="shared" si="2"/>
        <v>Колпачок, CE 6.35</v>
      </c>
      <c r="K24" s="20"/>
      <c r="L24" s="26" t="str">
        <f t="shared" si="3"/>
        <v>шт</v>
      </c>
      <c r="M24" s="27">
        <f t="shared" si="4"/>
        <v>20.391666666666666</v>
      </c>
      <c r="N24" s="19"/>
      <c r="O24" s="26">
        <f t="shared" si="5"/>
        <v>24</v>
      </c>
      <c r="P24" s="29">
        <f t="shared" si="6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6.25" customHeight="1" thickBot="1" x14ac:dyDescent="0.3">
      <c r="A25" s="6"/>
      <c r="B25" s="36">
        <v>16</v>
      </c>
      <c r="C25" s="33" t="s">
        <v>31</v>
      </c>
      <c r="D25" s="34" t="s">
        <v>18</v>
      </c>
      <c r="E25" s="32">
        <f t="shared" si="0"/>
        <v>683.26652173913044</v>
      </c>
      <c r="F25" s="37">
        <v>23</v>
      </c>
      <c r="G25" s="39">
        <v>15715.13</v>
      </c>
      <c r="H25" s="1"/>
      <c r="I25" s="15">
        <f t="shared" si="1"/>
        <v>16</v>
      </c>
      <c r="J25" s="25" t="str">
        <f t="shared" si="2"/>
        <v>Комплект промежуточной подвески, ES 1500</v>
      </c>
      <c r="K25" s="20"/>
      <c r="L25" s="26" t="str">
        <f t="shared" si="3"/>
        <v>шт</v>
      </c>
      <c r="M25" s="27">
        <f t="shared" si="4"/>
        <v>683.26652173913044</v>
      </c>
      <c r="N25" s="19"/>
      <c r="O25" s="26">
        <f t="shared" si="5"/>
        <v>23</v>
      </c>
      <c r="P25" s="29">
        <f t="shared" si="6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25" customHeight="1" thickBot="1" x14ac:dyDescent="0.3">
      <c r="A26" s="6"/>
      <c r="B26" s="35">
        <v>17</v>
      </c>
      <c r="C26" s="33" t="s">
        <v>32</v>
      </c>
      <c r="D26" s="34" t="s">
        <v>18</v>
      </c>
      <c r="E26" s="32">
        <f t="shared" si="0"/>
        <v>26.441632653061227</v>
      </c>
      <c r="F26" s="37">
        <v>49</v>
      </c>
      <c r="G26" s="39">
        <v>1295.6400000000001</v>
      </c>
      <c r="H26" s="1"/>
      <c r="I26" s="24">
        <f t="shared" si="1"/>
        <v>17</v>
      </c>
      <c r="J26" s="25" t="str">
        <f t="shared" si="2"/>
        <v>Кронштейн анкерный, CA-16</v>
      </c>
      <c r="K26" s="20"/>
      <c r="L26" s="26" t="str">
        <f t="shared" si="3"/>
        <v>шт</v>
      </c>
      <c r="M26" s="27">
        <f t="shared" si="4"/>
        <v>26.441632653061227</v>
      </c>
      <c r="N26" s="19"/>
      <c r="O26" s="26">
        <f t="shared" si="5"/>
        <v>49</v>
      </c>
      <c r="P26" s="29">
        <f t="shared" si="6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6"/>
      <c r="B27" s="36">
        <v>18</v>
      </c>
      <c r="C27" s="33" t="s">
        <v>33</v>
      </c>
      <c r="D27" s="34" t="s">
        <v>18</v>
      </c>
      <c r="E27" s="32">
        <f t="shared" si="0"/>
        <v>222.65834128878282</v>
      </c>
      <c r="F27" s="37">
        <v>838</v>
      </c>
      <c r="G27" s="39">
        <v>186587.69</v>
      </c>
      <c r="H27" s="1"/>
      <c r="I27" s="24">
        <f t="shared" si="1"/>
        <v>18</v>
      </c>
      <c r="J27" s="25" t="str">
        <f t="shared" si="2"/>
        <v>кронштейн анкерный, CS 10.3</v>
      </c>
      <c r="K27" s="20"/>
      <c r="L27" s="26" t="str">
        <f t="shared" si="3"/>
        <v>шт</v>
      </c>
      <c r="M27" s="27">
        <f t="shared" si="4"/>
        <v>222.65834128878282</v>
      </c>
      <c r="N27" s="19"/>
      <c r="O27" s="26">
        <f t="shared" si="5"/>
        <v>838</v>
      </c>
      <c r="P27" s="29">
        <f t="shared" si="6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6"/>
      <c r="B28" s="35">
        <v>19</v>
      </c>
      <c r="C28" s="33" t="s">
        <v>34</v>
      </c>
      <c r="D28" s="34" t="s">
        <v>38</v>
      </c>
      <c r="E28" s="32">
        <f t="shared" si="0"/>
        <v>4008.0250746268657</v>
      </c>
      <c r="F28" s="37">
        <v>67</v>
      </c>
      <c r="G28" s="39">
        <v>268537.68</v>
      </c>
      <c r="H28" s="1"/>
      <c r="I28" s="15">
        <f t="shared" si="1"/>
        <v>19</v>
      </c>
      <c r="J28" s="25" t="str">
        <f t="shared" si="2"/>
        <v>Лента крепления, F 207 (50м)</v>
      </c>
      <c r="K28" s="20"/>
      <c r="L28" s="26" t="str">
        <f t="shared" si="3"/>
        <v>упак</v>
      </c>
      <c r="M28" s="27">
        <f t="shared" si="4"/>
        <v>4008.0250746268657</v>
      </c>
      <c r="N28" s="19"/>
      <c r="O28" s="26">
        <f t="shared" si="5"/>
        <v>67</v>
      </c>
      <c r="P28" s="29">
        <f t="shared" si="6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25" customHeight="1" thickBot="1" x14ac:dyDescent="0.3">
      <c r="A29" s="6"/>
      <c r="B29" s="36">
        <v>20</v>
      </c>
      <c r="C29" s="33" t="s">
        <v>45</v>
      </c>
      <c r="D29" s="34" t="s">
        <v>18</v>
      </c>
      <c r="E29" s="32">
        <f t="shared" si="0"/>
        <v>13022.25</v>
      </c>
      <c r="F29" s="37">
        <v>1</v>
      </c>
      <c r="G29" s="39">
        <v>13022.25</v>
      </c>
      <c r="H29" s="1"/>
      <c r="I29" s="24">
        <f t="shared" si="1"/>
        <v>20</v>
      </c>
      <c r="J29" s="25" t="str">
        <f t="shared" si="2"/>
        <v>Натяжное устройство для несущего нулевого провода СИП, SCT 50.70</v>
      </c>
      <c r="K29" s="20"/>
      <c r="L29" s="26" t="str">
        <f t="shared" si="3"/>
        <v>шт</v>
      </c>
      <c r="M29" s="27">
        <f t="shared" si="4"/>
        <v>13022.25</v>
      </c>
      <c r="N29" s="19"/>
      <c r="O29" s="26">
        <f t="shared" si="5"/>
        <v>1</v>
      </c>
      <c r="P29" s="29">
        <f t="shared" si="6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thickBot="1" x14ac:dyDescent="0.3">
      <c r="A30" s="6"/>
      <c r="B30" s="35">
        <v>21</v>
      </c>
      <c r="C30" s="33" t="s">
        <v>46</v>
      </c>
      <c r="D30" s="34" t="s">
        <v>18</v>
      </c>
      <c r="E30" s="32">
        <f t="shared" si="0"/>
        <v>4617.12</v>
      </c>
      <c r="F30" s="37">
        <v>1</v>
      </c>
      <c r="G30" s="39">
        <v>4617.12</v>
      </c>
      <c r="H30" s="1"/>
      <c r="I30" s="15">
        <f t="shared" si="1"/>
        <v>21</v>
      </c>
      <c r="J30" s="25" t="str">
        <f t="shared" si="2"/>
        <v>Ножницы секторные для резки проводов, С 32</v>
      </c>
      <c r="K30" s="20"/>
      <c r="L30" s="26" t="str">
        <f t="shared" si="3"/>
        <v>шт</v>
      </c>
      <c r="M30" s="27">
        <f t="shared" si="4"/>
        <v>4617.12</v>
      </c>
      <c r="N30" s="19"/>
      <c r="O30" s="26">
        <f t="shared" si="5"/>
        <v>1</v>
      </c>
      <c r="P30" s="29">
        <f t="shared" si="6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6.25" customHeight="1" thickBot="1" x14ac:dyDescent="0.3">
      <c r="A31" s="6"/>
      <c r="B31" s="36">
        <v>22</v>
      </c>
      <c r="C31" s="33" t="s">
        <v>47</v>
      </c>
      <c r="D31" s="34" t="s">
        <v>18</v>
      </c>
      <c r="E31" s="32">
        <f t="shared" si="0"/>
        <v>5850.26</v>
      </c>
      <c r="F31" s="37">
        <v>2</v>
      </c>
      <c r="G31" s="39">
        <v>11700.52</v>
      </c>
      <c r="H31" s="1"/>
      <c r="I31" s="24">
        <f t="shared" si="1"/>
        <v>22</v>
      </c>
      <c r="J31" s="25" t="str">
        <f t="shared" si="2"/>
        <v>Ролик для раскатки СИП, RT1</v>
      </c>
      <c r="K31" s="20"/>
      <c r="L31" s="26" t="str">
        <f t="shared" si="3"/>
        <v>шт</v>
      </c>
      <c r="M31" s="27">
        <f t="shared" si="4"/>
        <v>5850.26</v>
      </c>
      <c r="N31" s="19"/>
      <c r="O31" s="26">
        <f t="shared" si="5"/>
        <v>2</v>
      </c>
      <c r="P31" s="29">
        <f t="shared" si="6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9.75" customHeight="1" thickBot="1" x14ac:dyDescent="0.3">
      <c r="A32" s="6"/>
      <c r="B32" s="35">
        <v>23</v>
      </c>
      <c r="C32" s="33" t="s">
        <v>35</v>
      </c>
      <c r="D32" s="34" t="s">
        <v>38</v>
      </c>
      <c r="E32" s="32">
        <f t="shared" si="0"/>
        <v>1450.5349999999999</v>
      </c>
      <c r="F32" s="37">
        <v>6</v>
      </c>
      <c r="G32" s="39">
        <v>8703.2099999999991</v>
      </c>
      <c r="H32" s="1"/>
      <c r="I32" s="15">
        <f t="shared" si="1"/>
        <v>23</v>
      </c>
      <c r="J32" s="25" t="str">
        <f t="shared" si="2"/>
        <v>Скрепа для ленты, NC-20 (1упк. 100шт)</v>
      </c>
      <c r="K32" s="20"/>
      <c r="L32" s="26" t="str">
        <f t="shared" si="3"/>
        <v>упак</v>
      </c>
      <c r="M32" s="27">
        <f t="shared" si="4"/>
        <v>1450.5349999999999</v>
      </c>
      <c r="N32" s="19"/>
      <c r="O32" s="26">
        <f t="shared" si="5"/>
        <v>6</v>
      </c>
      <c r="P32" s="29">
        <f t="shared" si="6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9.75" customHeight="1" thickBot="1" x14ac:dyDescent="0.3">
      <c r="A33" s="6"/>
      <c r="B33" s="36">
        <v>24</v>
      </c>
      <c r="C33" s="33" t="s">
        <v>42</v>
      </c>
      <c r="D33" s="34" t="s">
        <v>18</v>
      </c>
      <c r="E33" s="32">
        <f t="shared" si="0"/>
        <v>16571.067999999999</v>
      </c>
      <c r="F33" s="37">
        <v>5</v>
      </c>
      <c r="G33" s="39">
        <v>82855.34</v>
      </c>
      <c r="H33" s="1"/>
      <c r="I33" s="24">
        <f t="shared" si="1"/>
        <v>24</v>
      </c>
      <c r="J33" s="25" t="str">
        <f t="shared" si="2"/>
        <v>Устройство для заземления, МаТ</v>
      </c>
      <c r="K33" s="20"/>
      <c r="L33" s="26" t="str">
        <f t="shared" si="3"/>
        <v>шт</v>
      </c>
      <c r="M33" s="27">
        <f t="shared" si="4"/>
        <v>16571.067999999999</v>
      </c>
      <c r="N33" s="19"/>
      <c r="O33" s="26">
        <f t="shared" si="5"/>
        <v>5</v>
      </c>
      <c r="P33" s="29">
        <f t="shared" si="6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9.75" customHeight="1" thickBot="1" x14ac:dyDescent="0.3">
      <c r="A34" s="6"/>
      <c r="B34" s="35">
        <v>25</v>
      </c>
      <c r="C34" s="33" t="s">
        <v>48</v>
      </c>
      <c r="D34" s="34" t="s">
        <v>18</v>
      </c>
      <c r="E34" s="32">
        <f t="shared" si="0"/>
        <v>17943.576000000001</v>
      </c>
      <c r="F34" s="37">
        <v>5</v>
      </c>
      <c r="G34" s="39">
        <v>89717.88</v>
      </c>
      <c r="H34" s="1"/>
      <c r="I34" s="15">
        <f t="shared" si="1"/>
        <v>25</v>
      </c>
      <c r="J34" s="25" t="str">
        <f t="shared" si="2"/>
        <v>Устройство для закорачивания, M6D</v>
      </c>
      <c r="K34" s="20"/>
      <c r="L34" s="26" t="str">
        <f t="shared" si="3"/>
        <v>шт</v>
      </c>
      <c r="M34" s="27">
        <f t="shared" si="4"/>
        <v>17943.576000000001</v>
      </c>
      <c r="N34" s="19"/>
      <c r="O34" s="26">
        <f t="shared" si="5"/>
        <v>5</v>
      </c>
      <c r="P34" s="29">
        <f t="shared" si="6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9.75" customHeight="1" thickBot="1" x14ac:dyDescent="0.3">
      <c r="A35" s="6"/>
      <c r="B35" s="36">
        <v>26</v>
      </c>
      <c r="C35" s="33" t="s">
        <v>36</v>
      </c>
      <c r="D35" s="34" t="s">
        <v>18</v>
      </c>
      <c r="E35" s="32">
        <f t="shared" si="0"/>
        <v>822.71669354838707</v>
      </c>
      <c r="F35" s="37">
        <v>124</v>
      </c>
      <c r="G35" s="39">
        <v>102016.87</v>
      </c>
      <c r="H35" s="1"/>
      <c r="I35" s="24">
        <f t="shared" si="1"/>
        <v>26</v>
      </c>
      <c r="J35" s="25" t="str">
        <f t="shared" si="2"/>
        <v>Устройство для наложения защитного заземления, СЕ 3</v>
      </c>
      <c r="K35" s="20"/>
      <c r="L35" s="26" t="str">
        <f t="shared" si="3"/>
        <v>шт</v>
      </c>
      <c r="M35" s="27">
        <f t="shared" si="4"/>
        <v>822.71669354838707</v>
      </c>
      <c r="N35" s="19"/>
      <c r="O35" s="26">
        <f t="shared" si="5"/>
        <v>124</v>
      </c>
      <c r="P35" s="29">
        <f t="shared" si="6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9.75" customHeight="1" thickBot="1" x14ac:dyDescent="0.3">
      <c r="A36" s="6"/>
      <c r="B36" s="35">
        <v>27</v>
      </c>
      <c r="C36" s="33" t="s">
        <v>40</v>
      </c>
      <c r="D36" s="34" t="s">
        <v>18</v>
      </c>
      <c r="E36" s="32">
        <f t="shared" si="0"/>
        <v>594</v>
      </c>
      <c r="F36" s="37">
        <v>6</v>
      </c>
      <c r="G36" s="39">
        <v>3564</v>
      </c>
      <c r="H36" s="1"/>
      <c r="I36" s="15">
        <f t="shared" si="1"/>
        <v>27</v>
      </c>
      <c r="J36" s="25" t="str">
        <f t="shared" si="2"/>
        <v>Устройство защиты от дуги, СЕ 2</v>
      </c>
      <c r="K36" s="20"/>
      <c r="L36" s="26" t="str">
        <f t="shared" si="3"/>
        <v>шт</v>
      </c>
      <c r="M36" s="27">
        <f t="shared" si="4"/>
        <v>594</v>
      </c>
      <c r="N36" s="19"/>
      <c r="O36" s="26">
        <f t="shared" si="5"/>
        <v>6</v>
      </c>
      <c r="P36" s="29">
        <f t="shared" si="6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9.75" customHeight="1" thickBot="1" x14ac:dyDescent="0.3">
      <c r="A37" s="6"/>
      <c r="B37" s="36">
        <v>28</v>
      </c>
      <c r="C37" s="33" t="s">
        <v>37</v>
      </c>
      <c r="D37" s="34" t="s">
        <v>18</v>
      </c>
      <c r="E37" s="32">
        <f t="shared" si="0"/>
        <v>6.4083277777777781</v>
      </c>
      <c r="F37" s="38">
        <v>1800</v>
      </c>
      <c r="G37" s="39">
        <v>11534.99</v>
      </c>
      <c r="H37" s="1"/>
      <c r="I37" s="24">
        <f t="shared" si="1"/>
        <v>28</v>
      </c>
      <c r="J37" s="25" t="str">
        <f t="shared" si="2"/>
        <v>Хомут стяжной, E 778</v>
      </c>
      <c r="K37" s="20"/>
      <c r="L37" s="26" t="str">
        <f t="shared" si="3"/>
        <v>шт</v>
      </c>
      <c r="M37" s="27">
        <f t="shared" si="4"/>
        <v>6.4083277777777781</v>
      </c>
      <c r="N37" s="19"/>
      <c r="O37" s="26">
        <f t="shared" si="5"/>
        <v>1800</v>
      </c>
      <c r="P37" s="29">
        <f t="shared" si="6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6"/>
      <c r="B38" s="66" t="s">
        <v>17</v>
      </c>
      <c r="C38" s="67"/>
      <c r="D38" s="67"/>
      <c r="E38" s="68"/>
      <c r="F38" s="69"/>
      <c r="G38" s="21">
        <f>SUM(G10:G37)</f>
        <v>1427665.0000000002</v>
      </c>
      <c r="H38" s="30"/>
      <c r="I38" s="70" t="s">
        <v>17</v>
      </c>
      <c r="J38" s="71"/>
      <c r="K38" s="71"/>
      <c r="L38" s="71"/>
      <c r="M38" s="71"/>
      <c r="N38" s="71"/>
      <c r="O38" s="72"/>
      <c r="P38" s="22">
        <f>SUM(P10:P37)</f>
        <v>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thickBot="1" x14ac:dyDescent="0.3">
      <c r="A39" s="6"/>
      <c r="B39" s="49" t="s">
        <v>6</v>
      </c>
      <c r="C39" s="50"/>
      <c r="D39" s="50"/>
      <c r="E39" s="50"/>
      <c r="F39" s="51"/>
      <c r="G39" s="31">
        <f>G38</f>
        <v>1427665.0000000002</v>
      </c>
      <c r="H39" s="1"/>
      <c r="I39" s="49" t="s">
        <v>6</v>
      </c>
      <c r="J39" s="50"/>
      <c r="K39" s="50"/>
      <c r="L39" s="50"/>
      <c r="M39" s="50"/>
      <c r="N39" s="50"/>
      <c r="O39" s="51"/>
      <c r="P39" s="31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6"/>
      <c r="B40" s="60" t="s">
        <v>16</v>
      </c>
      <c r="C40" s="61"/>
      <c r="D40" s="61"/>
      <c r="E40" s="61"/>
      <c r="F40" s="17">
        <v>0.2</v>
      </c>
      <c r="G40" s="13">
        <f>G39*F40</f>
        <v>285533.00000000006</v>
      </c>
      <c r="H40" s="1"/>
      <c r="I40" s="60" t="s">
        <v>16</v>
      </c>
      <c r="J40" s="61"/>
      <c r="K40" s="61"/>
      <c r="L40" s="61"/>
      <c r="M40" s="61"/>
      <c r="N40" s="61"/>
      <c r="O40" s="17">
        <v>0.2</v>
      </c>
      <c r="P40" s="13">
        <f>P39*O40</f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thickBot="1" x14ac:dyDescent="0.3">
      <c r="A41" s="6"/>
      <c r="B41" s="52" t="s">
        <v>7</v>
      </c>
      <c r="C41" s="53"/>
      <c r="D41" s="53"/>
      <c r="E41" s="53"/>
      <c r="F41" s="54"/>
      <c r="G41" s="14">
        <f>G39+G40</f>
        <v>1713198.0000000002</v>
      </c>
      <c r="H41" s="1"/>
      <c r="I41" s="52" t="s">
        <v>7</v>
      </c>
      <c r="J41" s="53"/>
      <c r="K41" s="53"/>
      <c r="L41" s="53"/>
      <c r="M41" s="53"/>
      <c r="N41" s="53"/>
      <c r="O41" s="54"/>
      <c r="P41" s="14">
        <f>P39+P40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3.75" customHeight="1" x14ac:dyDescent="0.25">
      <c r="B42" s="1"/>
      <c r="C42" s="1"/>
      <c r="D42" s="1"/>
      <c r="E42" s="1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6" ht="151.5" customHeight="1" x14ac:dyDescent="0.25">
      <c r="B43" s="3"/>
      <c r="C43" s="3"/>
      <c r="D43" s="3"/>
      <c r="E43" s="3"/>
      <c r="F43" s="3"/>
      <c r="G43" s="3"/>
      <c r="H43" s="3"/>
      <c r="I43" s="3"/>
      <c r="J43" s="45" t="s">
        <v>54</v>
      </c>
      <c r="K43" s="46"/>
      <c r="L43" s="3"/>
      <c r="M43" s="3"/>
      <c r="N43" s="3"/>
      <c r="O43" s="3"/>
      <c r="P43" s="3"/>
      <c r="Q43" s="3"/>
      <c r="R43" s="3"/>
      <c r="S43" s="3"/>
      <c r="T43" s="1"/>
    </row>
    <row r="44" spans="1:26" x14ac:dyDescent="0.25">
      <c r="Z44" s="1"/>
    </row>
  </sheetData>
  <mergeCells count="17">
    <mergeCell ref="I38:O38"/>
    <mergeCell ref="I3:Q3"/>
    <mergeCell ref="I4:M4"/>
    <mergeCell ref="J43:K43"/>
    <mergeCell ref="B1:P1"/>
    <mergeCell ref="B3:E3"/>
    <mergeCell ref="B39:F39"/>
    <mergeCell ref="B41:F41"/>
    <mergeCell ref="B4:G4"/>
    <mergeCell ref="B7:G7"/>
    <mergeCell ref="I41:O41"/>
    <mergeCell ref="B40:E40"/>
    <mergeCell ref="I40:N40"/>
    <mergeCell ref="I7:P7"/>
    <mergeCell ref="I39:O39"/>
    <mergeCell ref="B9:P9"/>
    <mergeCell ref="B38:F38"/>
  </mergeCells>
  <pageMargins left="0.7" right="0.7" top="0.75" bottom="0.75" header="0.3" footer="0.3"/>
  <pageSetup paperSize="9" scale="49" fitToHeight="0" orientation="landscape" r:id="rId1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2019-10-03T02:26:56Z</cp:lastPrinted>
  <dcterms:created xsi:type="dcterms:W3CDTF">2018-05-22T01:14:50Z</dcterms:created>
  <dcterms:modified xsi:type="dcterms:W3CDTF">2020-03-10T07:36:05Z</dcterms:modified>
</cp:coreProperties>
</file>